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J:\ACP-Commande-Publique\Contrats\2025\25S13 - Blanchisserie\1. DCE\"/>
    </mc:Choice>
  </mc:AlternateContent>
  <xr:revisionPtr revIDLastSave="0" documentId="13_ncr:1_{4EC04E94-092C-4EAD-9DD5-034C0A46EA0F}" xr6:coauthVersionLast="47" xr6:coauthVersionMax="47" xr10:uidLastSave="{00000000-0000-0000-0000-000000000000}"/>
  <bookViews>
    <workbookView xWindow="28680" yWindow="-120" windowWidth="29040" windowHeight="15720" activeTab="1" xr2:uid="{1F7A1924-CB21-4274-915E-E2031412AF9A}"/>
  </bookViews>
  <sheets>
    <sheet name="BPU" sheetId="1" r:id="rId1"/>
    <sheet name="DQE" sheetId="13" r:id="rId2"/>
  </sheets>
  <definedNames>
    <definedName name="_xlnm.Print_Area" localSheetId="0">BPU!$A$1:$D$34</definedName>
    <definedName name="_xlnm.Print_Area" localSheetId="1">DQE!$A$1:$F$33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9" i="13" l="1"/>
  <c r="F29" i="13" s="1"/>
  <c r="E28" i="13"/>
  <c r="F28" i="13" s="1"/>
  <c r="E18" i="13"/>
  <c r="E19" i="13"/>
  <c r="F19" i="13" s="1"/>
  <c r="E20" i="13"/>
  <c r="E21" i="13"/>
  <c r="F21" i="13" s="1"/>
  <c r="E16" i="13"/>
  <c r="E17" i="13"/>
  <c r="E14" i="13"/>
  <c r="F14" i="13" s="1"/>
  <c r="E13" i="13"/>
  <c r="F13" i="13" s="1"/>
  <c r="E12" i="13"/>
  <c r="F12" i="13" s="1"/>
  <c r="F17" i="13" l="1"/>
  <c r="F16" i="13"/>
  <c r="F18" i="13"/>
  <c r="F20" i="13"/>
  <c r="F31" i="13"/>
  <c r="F23" i="13" l="1"/>
  <c r="F33" i="13" s="1"/>
</calcChain>
</file>

<file path=xl/sharedStrings.xml><?xml version="1.0" encoding="utf-8"?>
<sst xmlns="http://schemas.openxmlformats.org/spreadsheetml/2006/main" count="103" uniqueCount="44">
  <si>
    <t>BORDEREAU DES PRIX UNITAIRES</t>
  </si>
  <si>
    <t xml:space="preserve">Désignation </t>
  </si>
  <si>
    <t>Code 
BPU</t>
  </si>
  <si>
    <t>Le</t>
  </si>
  <si>
    <t>Nom du signataire et cachet de la société</t>
  </si>
  <si>
    <t>À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</si>
  <si>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</si>
  <si>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</si>
  <si>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</si>
  <si>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</si>
  <si>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</si>
  <si>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</si>
  <si>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</si>
  <si>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</si>
  <si>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</si>
  <si>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Parka</t>
  </si>
  <si>
    <t>3.10</t>
  </si>
  <si>
    <t>3.11</t>
  </si>
  <si>
    <t>PU</t>
  </si>
  <si>
    <t>Location et blanchisserie de vêtements de travail et d'articles d'hôtellerie</t>
  </si>
  <si>
    <r>
      <t xml:space="preserve">1. </t>
    </r>
    <r>
      <rPr>
        <b/>
        <u/>
        <sz val="12"/>
        <color theme="1"/>
        <rFont val="Calibri"/>
        <family val="2"/>
      </rPr>
      <t>Blanchisserie</t>
    </r>
  </si>
  <si>
    <r>
      <t xml:space="preserve">2. </t>
    </r>
    <r>
      <rPr>
        <b/>
        <u/>
        <sz val="12"/>
        <color theme="1"/>
        <rFont val="Calibri"/>
        <family val="2"/>
      </rPr>
      <t>Étiquetage</t>
    </r>
  </si>
  <si>
    <t>Lot 3 - Entretien des vêtements de travail</t>
  </si>
  <si>
    <t>Prix pour 1 passage 
et  pour 1 agent
(€HT)</t>
  </si>
  <si>
    <t>Sweat multirisque col rond</t>
  </si>
  <si>
    <t>Sweat multirisque col zippé</t>
  </si>
  <si>
    <t>Report 
BPU</t>
  </si>
  <si>
    <t xml:space="preserve">Total n° 1 : </t>
  </si>
  <si>
    <t xml:space="preserve">Total n° 2 : </t>
  </si>
  <si>
    <t>Quantité
pour 2 ans</t>
  </si>
  <si>
    <t xml:space="preserve">Parka haute visibilité Hedland </t>
  </si>
  <si>
    <t>Blouson haute visibilité Heatherton</t>
  </si>
  <si>
    <t>Blouson haute visibilité Oregon</t>
  </si>
  <si>
    <t>Blouson multirisque Ostry Atex Reflect</t>
  </si>
  <si>
    <t>Combinaison multirisque Colorado Atex Reflect</t>
  </si>
  <si>
    <t>Cagoule soudeur Proban</t>
  </si>
  <si>
    <t>Vêtement de travail</t>
  </si>
  <si>
    <t>Pantalon multirisque Opola Atex Reflect</t>
  </si>
  <si>
    <t>Les tarifs incluent les frais d'installation des badges RFID et des étiquettes.</t>
  </si>
  <si>
    <t>Badges RFID</t>
  </si>
  <si>
    <t>Étiquettes</t>
  </si>
  <si>
    <t>Prix pour 1 vêtement
(€HT)</t>
  </si>
  <si>
    <t xml:space="preserve">Total 1 + 2 : </t>
  </si>
  <si>
    <t>DETAIL QUANTITATIF ESTIMATIF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</si>
</sst>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0"/>
      <name val="Calibri"/>
      <family val="2"/>
    </font>
    <font>
      <sz val="8"/>
      <name val="Aptos Narrow"/>
      <family val="2"/>
      <scheme val="minor"/>
    </font>
    <font>
      <sz val="11"/>
      <name val="Calibri"/>
      <family val="2"/>
    </font>
    <font>
      <sz val="10"/>
      <name val="Calibri"/>
      <family val="2"/>
    </font>
    <font>
      <b/>
      <sz val="14"/>
      <color theme="1"/>
      <name val="Calibri"/>
      <family val="2"/>
    </font>
    <font>
      <b/>
      <u/>
      <sz val="1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4A94"/>
        <bgColor indexed="64"/>
      </patternFill>
    </fill>
    <fill>
      <patternFill patternType="solid">
        <fgColor rgb="FF0098D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3" xfId="0" applyFont="1" applyFill="1" applyBorder="1"/>
    <xf numFmtId="16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/>
    </xf>
    <xf numFmtId="0" fontId="3" fillId="3" borderId="3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3" fillId="3" borderId="2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164" fontId="5" fillId="0" borderId="4" xfId="0" applyNumberFormat="1" applyFont="1" applyBorder="1" applyAlignment="1">
      <alignment horizontal="right" vertical="center"/>
    </xf>
    <xf numFmtId="164" fontId="3" fillId="3" borderId="3" xfId="0" applyNumberFormat="1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64" fontId="1" fillId="0" borderId="1" xfId="0" applyNumberFormat="1" applyFont="1" applyBorder="1"/>
    <xf numFmtId="3" fontId="5" fillId="0" borderId="4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98D0"/>
      <color rgb="FF004A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244594</xdr:colOff>
      <xdr:row>5</xdr:row>
      <xdr:rowOff>152400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44C62446-83C6-4816-975D-B27C7C3600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966588" cy="11715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244594</xdr:colOff>
      <xdr:row>5</xdr:row>
      <xdr:rowOff>152400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ABF966-4D83-49C1-BC6C-691E03BBF3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976113" cy="1143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AD4A1-AA1A-4B6C-BBA1-E7D4BBA3FC2A}">
  <sheetPr>
    <pageSetUpPr fitToPage="1"/>
  </sheetPr>
  <dimension ref="A1:D36"/>
  <sheetViews>
    <sheetView zoomScaleNormal="100" workbookViewId="0">
      <selection sqref="A1:D34"/>
    </sheetView>
  </sheetViews>
  <sheetFormatPr baseColWidth="10" defaultColWidth="11.42578125" defaultRowHeight="15" x14ac:dyDescent="0.25"/>
  <cols>
    <col min="1" max="1" width="10.7109375" style="1" customWidth="1"/>
    <col min="2" max="2" width="70.7109375" style="1" customWidth="1"/>
    <col min="3" max="3" width="10.7109375" style="1" customWidth="1"/>
    <col min="4" max="4" width="25.7109375" style="1" customWidth="1"/>
    <col min="5" max="16384" width="11.42578125" style="1"/>
  </cols>
  <sheetData>
    <row r="1" spans="1:4" ht="18.75" x14ac:dyDescent="0.25">
      <c r="A1" s="27" t="s">
        <v>19</v>
      </c>
      <c r="B1" s="27"/>
      <c r="C1" s="27"/>
      <c r="D1" s="27"/>
    </row>
    <row r="3" spans="1:4" ht="15.75" x14ac:dyDescent="0.25">
      <c r="A3" s="28" t="s">
        <v>0</v>
      </c>
      <c r="B3" s="28"/>
      <c r="C3" s="28"/>
      <c r="D3" s="28"/>
    </row>
    <row r="5" spans="1:4" ht="15.75" x14ac:dyDescent="0.25">
      <c r="A5" s="28" t="s">
        <v>22</v>
      </c>
      <c r="B5" s="28"/>
      <c r="C5" s="28"/>
      <c r="D5" s="28"/>
    </row>
    <row r="6" spans="1:4" ht="15.75" x14ac:dyDescent="0.25">
      <c r="A6" s="2"/>
      <c r="B6" s="2"/>
      <c r="C6" s="2"/>
      <c r="D6" s="2"/>
    </row>
    <row r="8" spans="1:4" x14ac:dyDescent="0.25">
      <c r="A8" s="7"/>
      <c r="B8" s="7"/>
      <c r="C8" s="7"/>
      <c r="D8" s="7"/>
    </row>
    <row r="9" spans="1:4" ht="15.75" x14ac:dyDescent="0.25">
      <c r="A9" s="21" t="s">
        <v>20</v>
      </c>
      <c r="B9" s="7"/>
      <c r="C9" s="7"/>
      <c r="D9" s="7"/>
    </row>
    <row r="11" spans="1:4" ht="45" x14ac:dyDescent="0.25">
      <c r="A11" s="3" t="s">
        <v>2</v>
      </c>
      <c r="B11" s="26" t="s">
        <v>1</v>
      </c>
      <c r="C11" s="26"/>
      <c r="D11" s="3" t="s">
        <v>23</v>
      </c>
    </row>
    <row r="12" spans="1:4" x14ac:dyDescent="0.25">
      <c r="A12" s="11" t="s">
        <v>15</v>
      </c>
      <c r="B12" s="9"/>
      <c r="C12" s="19"/>
      <c r="D12" s="4"/>
    </row>
    <row r="13" spans="1:4" x14ac:dyDescent="0.25">
      <c r="A13" s="15" t="s">
        <v>6</v>
      </c>
      <c r="B13" s="16" t="s">
        <v>30</v>
      </c>
      <c r="C13" s="15" t="s">
        <v>18</v>
      </c>
      <c r="D13" s="17"/>
    </row>
    <row r="14" spans="1:4" x14ac:dyDescent="0.25">
      <c r="A14" s="15" t="s">
        <v>7</v>
      </c>
      <c r="B14" s="13" t="s">
        <v>31</v>
      </c>
      <c r="C14" s="12" t="s">
        <v>18</v>
      </c>
      <c r="D14" s="14"/>
    </row>
    <row r="15" spans="1:4" x14ac:dyDescent="0.25">
      <c r="A15" s="15" t="s">
        <v>8</v>
      </c>
      <c r="B15" s="13" t="s">
        <v>32</v>
      </c>
      <c r="C15" s="12" t="s">
        <v>18</v>
      </c>
      <c r="D15" s="14"/>
    </row>
    <row r="16" spans="1:4" x14ac:dyDescent="0.25">
      <c r="A16" s="11" t="s">
        <v>36</v>
      </c>
      <c r="B16" s="9"/>
      <c r="C16" s="19"/>
      <c r="D16" s="18"/>
    </row>
    <row r="17" spans="1:4" x14ac:dyDescent="0.25">
      <c r="A17" s="6" t="s">
        <v>9</v>
      </c>
      <c r="B17" s="10" t="s">
        <v>33</v>
      </c>
      <c r="C17" s="6" t="s">
        <v>18</v>
      </c>
      <c r="D17" s="5"/>
    </row>
    <row r="18" spans="1:4" x14ac:dyDescent="0.25">
      <c r="A18" s="6" t="s">
        <v>10</v>
      </c>
      <c r="B18" s="10" t="s">
        <v>37</v>
      </c>
      <c r="C18" s="6" t="s">
        <v>18</v>
      </c>
      <c r="D18" s="5"/>
    </row>
    <row r="19" spans="1:4" x14ac:dyDescent="0.25">
      <c r="A19" s="6" t="s">
        <v>11</v>
      </c>
      <c r="B19" s="10" t="s">
        <v>34</v>
      </c>
      <c r="C19" s="6" t="s">
        <v>18</v>
      </c>
      <c r="D19" s="5"/>
    </row>
    <row r="20" spans="1:4" x14ac:dyDescent="0.25">
      <c r="A20" s="6" t="s">
        <v>12</v>
      </c>
      <c r="B20" s="10" t="s">
        <v>35</v>
      </c>
      <c r="C20" s="6" t="s">
        <v>18</v>
      </c>
      <c r="D20" s="5"/>
    </row>
    <row r="21" spans="1:4" x14ac:dyDescent="0.25">
      <c r="A21" s="6" t="s">
        <v>13</v>
      </c>
      <c r="B21" s="10" t="s">
        <v>24</v>
      </c>
      <c r="C21" s="6" t="s">
        <v>18</v>
      </c>
      <c r="D21" s="5"/>
    </row>
    <row r="22" spans="1:4" x14ac:dyDescent="0.25">
      <c r="A22" s="6" t="s">
        <v>14</v>
      </c>
      <c r="B22" s="10" t="s">
        <v>25</v>
      </c>
      <c r="C22" s="6" t="s">
        <v>18</v>
      </c>
      <c r="D22" s="5"/>
    </row>
    <row r="24" spans="1:4" ht="15.75" x14ac:dyDescent="0.25">
      <c r="A24" s="21" t="s">
        <v>21</v>
      </c>
    </row>
    <row r="26" spans="1:4" x14ac:dyDescent="0.25">
      <c r="A26" s="1" t="s">
        <v>38</v>
      </c>
    </row>
    <row r="28" spans="1:4" ht="30" x14ac:dyDescent="0.25">
      <c r="A28" s="3" t="s">
        <v>2</v>
      </c>
      <c r="B28" s="26" t="s">
        <v>1</v>
      </c>
      <c r="C28" s="26"/>
      <c r="D28" s="3" t="s">
        <v>41</v>
      </c>
    </row>
    <row r="29" spans="1:4" x14ac:dyDescent="0.25">
      <c r="A29" s="6" t="s">
        <v>16</v>
      </c>
      <c r="B29" s="10" t="s">
        <v>39</v>
      </c>
      <c r="C29" s="6" t="s">
        <v>18</v>
      </c>
      <c r="D29" s="5"/>
    </row>
    <row r="30" spans="1:4" x14ac:dyDescent="0.25">
      <c r="A30" s="6" t="s">
        <v>17</v>
      </c>
      <c r="B30" s="10" t="s">
        <v>40</v>
      </c>
      <c r="C30" s="6" t="s">
        <v>18</v>
      </c>
      <c r="D30" s="5"/>
    </row>
    <row r="32" spans="1:4" x14ac:dyDescent="0.25">
      <c r="A32" s="8" t="s">
        <v>5</v>
      </c>
    </row>
    <row r="33" spans="1:1" x14ac:dyDescent="0.25">
      <c r="A33" s="8" t="s">
        <v>3</v>
      </c>
    </row>
    <row r="34" spans="1:1" x14ac:dyDescent="0.25">
      <c r="A34" s="8" t="s">
        <v>4</v>
      </c>
    </row>
    <row r="35" spans="1:1" x14ac:dyDescent="0.25">
      <c r="A35" s="20"/>
    </row>
    <row r="36" spans="1:1" x14ac:dyDescent="0.25">
      <c r="A36" s="20"/>
    </row>
  </sheetData>
  <mergeCells count="5">
    <mergeCell ref="B11:C11"/>
    <mergeCell ref="B28:C28"/>
    <mergeCell ref="A1:D1"/>
    <mergeCell ref="A3:D3"/>
    <mergeCell ref="A5:D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5" fitToWidth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91BBE-767E-48DC-B286-BB96A3B4E0DB}">
  <sheetPr>
    <pageSetUpPr fitToPage="1"/>
  </sheetPr>
  <dimension ref="A1:F35"/>
  <sheetViews>
    <sheetView tabSelected="1" zoomScaleNormal="100" workbookViewId="0">
      <selection sqref="A1:F33"/>
    </sheetView>
  </sheetViews>
  <sheetFormatPr baseColWidth="10" defaultColWidth="11.42578125" defaultRowHeight="15" x14ac:dyDescent="0.25"/>
  <cols>
    <col min="1" max="1" width="10.7109375" style="1" customWidth="1"/>
    <col min="2" max="2" width="70.7109375" style="1" customWidth="1"/>
    <col min="3" max="5" width="10.7109375" style="1" customWidth="1"/>
    <col min="6" max="6" width="25.7109375" style="1" customWidth="1"/>
    <col min="7" max="16384" width="11.42578125" style="1"/>
  </cols>
  <sheetData>
    <row r="1" spans="1:6" ht="18.75" x14ac:dyDescent="0.25">
      <c r="A1" s="27" t="s">
        <v>19</v>
      </c>
      <c r="B1" s="27"/>
      <c r="C1" s="27"/>
      <c r="D1" s="27"/>
      <c r="E1" s="27"/>
      <c r="F1" s="27"/>
    </row>
    <row r="3" spans="1:6" ht="15.75" x14ac:dyDescent="0.25">
      <c r="A3" s="28" t="s">
        <v>43</v>
      </c>
      <c r="B3" s="28"/>
      <c r="C3" s="28"/>
      <c r="D3" s="28"/>
      <c r="E3" s="28"/>
      <c r="F3" s="28"/>
    </row>
    <row r="5" spans="1:6" ht="15.75" x14ac:dyDescent="0.25">
      <c r="A5" s="28" t="s">
        <v>22</v>
      </c>
      <c r="B5" s="28"/>
      <c r="C5" s="28"/>
      <c r="D5" s="28"/>
      <c r="E5" s="28"/>
      <c r="F5" s="28"/>
    </row>
    <row r="6" spans="1:6" ht="15.75" x14ac:dyDescent="0.25">
      <c r="A6" s="2"/>
      <c r="B6" s="2"/>
      <c r="C6" s="2"/>
      <c r="D6" s="2"/>
      <c r="E6" s="2"/>
      <c r="F6" s="2"/>
    </row>
    <row r="8" spans="1:6" ht="15.75" x14ac:dyDescent="0.25">
      <c r="A8" s="21" t="s">
        <v>20</v>
      </c>
      <c r="B8" s="7"/>
      <c r="C8" s="7"/>
      <c r="D8" s="7"/>
      <c r="E8" s="7"/>
      <c r="F8" s="7"/>
    </row>
    <row r="10" spans="1:6" ht="45" x14ac:dyDescent="0.25">
      <c r="A10" s="3" t="s">
        <v>2</v>
      </c>
      <c r="B10" s="26" t="s">
        <v>1</v>
      </c>
      <c r="C10" s="26"/>
      <c r="D10" s="3" t="s">
        <v>29</v>
      </c>
      <c r="E10" s="3" t="s">
        <v>26</v>
      </c>
      <c r="F10" s="3" t="s">
        <v>23</v>
      </c>
    </row>
    <row r="11" spans="1:6" x14ac:dyDescent="0.25">
      <c r="A11" s="11" t="s">
        <v>15</v>
      </c>
      <c r="B11" s="9"/>
      <c r="C11" s="19"/>
      <c r="D11" s="19"/>
      <c r="E11" s="19"/>
      <c r="F11" s="4"/>
    </row>
    <row r="12" spans="1:6" x14ac:dyDescent="0.25">
      <c r="A12" s="15" t="s">
        <v>6</v>
      </c>
      <c r="B12" s="16" t="s">
        <v>30</v>
      </c>
      <c r="C12" s="15" t="s">
        <v>18</v>
      </c>
      <c r="D12" s="23">
        <v>379</v>
      </c>
      <c r="E12" s="17">
        <f>BPU!D13</f>
        <v>0</v>
      </c>
      <c r="F12" s="17">
        <f>D12*E12</f>
        <v>0</v>
      </c>
    </row>
    <row r="13" spans="1:6" x14ac:dyDescent="0.25">
      <c r="A13" s="15" t="s">
        <v>7</v>
      </c>
      <c r="B13" s="13" t="s">
        <v>31</v>
      </c>
      <c r="C13" s="12" t="s">
        <v>18</v>
      </c>
      <c r="D13" s="25">
        <v>379</v>
      </c>
      <c r="E13" s="17">
        <f>BPU!D14</f>
        <v>0</v>
      </c>
      <c r="F13" s="17">
        <f t="shared" ref="F13:F14" si="0">D13*E13</f>
        <v>0</v>
      </c>
    </row>
    <row r="14" spans="1:6" x14ac:dyDescent="0.25">
      <c r="A14" s="15" t="s">
        <v>8</v>
      </c>
      <c r="B14" s="13" t="s">
        <v>32</v>
      </c>
      <c r="C14" s="12" t="s">
        <v>18</v>
      </c>
      <c r="D14" s="25">
        <v>53</v>
      </c>
      <c r="E14" s="17">
        <f>BPU!D15</f>
        <v>0</v>
      </c>
      <c r="F14" s="17">
        <f t="shared" si="0"/>
        <v>0</v>
      </c>
    </row>
    <row r="15" spans="1:6" x14ac:dyDescent="0.25">
      <c r="A15" s="11" t="s">
        <v>36</v>
      </c>
      <c r="B15" s="9"/>
      <c r="C15" s="19"/>
      <c r="D15" s="19"/>
      <c r="E15" s="19"/>
      <c r="F15" s="18"/>
    </row>
    <row r="16" spans="1:6" x14ac:dyDescent="0.25">
      <c r="A16" s="6" t="s">
        <v>9</v>
      </c>
      <c r="B16" s="10" t="s">
        <v>33</v>
      </c>
      <c r="C16" s="6" t="s">
        <v>18</v>
      </c>
      <c r="D16" s="24">
        <v>6320</v>
      </c>
      <c r="E16" s="5">
        <f>BPU!D17</f>
        <v>0</v>
      </c>
      <c r="F16" s="5">
        <f>D16*E16</f>
        <v>0</v>
      </c>
    </row>
    <row r="17" spans="1:6" x14ac:dyDescent="0.25">
      <c r="A17" s="6" t="s">
        <v>10</v>
      </c>
      <c r="B17" s="10" t="s">
        <v>37</v>
      </c>
      <c r="C17" s="6" t="s">
        <v>18</v>
      </c>
      <c r="D17" s="24">
        <v>20856</v>
      </c>
      <c r="E17" s="5">
        <f>BPU!D18</f>
        <v>0</v>
      </c>
      <c r="F17" s="5">
        <f t="shared" ref="F17:F21" si="1">D17*E17</f>
        <v>0</v>
      </c>
    </row>
    <row r="18" spans="1:6" x14ac:dyDescent="0.25">
      <c r="A18" s="6" t="s">
        <v>11</v>
      </c>
      <c r="B18" s="10" t="s">
        <v>34</v>
      </c>
      <c r="C18" s="6" t="s">
        <v>18</v>
      </c>
      <c r="D18" s="24">
        <v>1080</v>
      </c>
      <c r="E18" s="5">
        <f>BPU!D19</f>
        <v>0</v>
      </c>
      <c r="F18" s="5">
        <f t="shared" si="1"/>
        <v>0</v>
      </c>
    </row>
    <row r="19" spans="1:6" x14ac:dyDescent="0.25">
      <c r="A19" s="6" t="s">
        <v>12</v>
      </c>
      <c r="B19" s="10" t="s">
        <v>35</v>
      </c>
      <c r="C19" s="6" t="s">
        <v>18</v>
      </c>
      <c r="D19" s="24">
        <v>1760</v>
      </c>
      <c r="E19" s="5">
        <f>BPU!D20</f>
        <v>0</v>
      </c>
      <c r="F19" s="5">
        <f t="shared" si="1"/>
        <v>0</v>
      </c>
    </row>
    <row r="20" spans="1:6" x14ac:dyDescent="0.25">
      <c r="A20" s="6" t="s">
        <v>13</v>
      </c>
      <c r="B20" s="10" t="s">
        <v>24</v>
      </c>
      <c r="C20" s="6" t="s">
        <v>18</v>
      </c>
      <c r="D20" s="24">
        <v>11376</v>
      </c>
      <c r="E20" s="5">
        <f>BPU!D21</f>
        <v>0</v>
      </c>
      <c r="F20" s="5">
        <f t="shared" si="1"/>
        <v>0</v>
      </c>
    </row>
    <row r="21" spans="1:6" x14ac:dyDescent="0.25">
      <c r="A21" s="6" t="s">
        <v>14</v>
      </c>
      <c r="B21" s="10" t="s">
        <v>25</v>
      </c>
      <c r="C21" s="6" t="s">
        <v>18</v>
      </c>
      <c r="D21" s="24">
        <v>5688</v>
      </c>
      <c r="E21" s="5">
        <f>BPU!D22</f>
        <v>0</v>
      </c>
      <c r="F21" s="5">
        <f t="shared" si="1"/>
        <v>0</v>
      </c>
    </row>
    <row r="23" spans="1:6" x14ac:dyDescent="0.25">
      <c r="E23" s="3" t="s">
        <v>27</v>
      </c>
      <c r="F23" s="5">
        <f>SUM(F11:F21)</f>
        <v>0</v>
      </c>
    </row>
    <row r="25" spans="1:6" ht="15.75" x14ac:dyDescent="0.25">
      <c r="A25" s="21" t="s">
        <v>21</v>
      </c>
    </row>
    <row r="27" spans="1:6" ht="30" x14ac:dyDescent="0.25">
      <c r="A27" s="3" t="s">
        <v>2</v>
      </c>
      <c r="B27" s="26" t="s">
        <v>1</v>
      </c>
      <c r="C27" s="26"/>
      <c r="D27" s="3" t="s">
        <v>29</v>
      </c>
      <c r="E27" s="3" t="s">
        <v>26</v>
      </c>
      <c r="F27" s="3" t="s">
        <v>41</v>
      </c>
    </row>
    <row r="28" spans="1:6" x14ac:dyDescent="0.25">
      <c r="A28" s="6" t="s">
        <v>16</v>
      </c>
      <c r="B28" s="10" t="s">
        <v>39</v>
      </c>
      <c r="C28" s="6" t="s">
        <v>18</v>
      </c>
      <c r="D28" s="24">
        <v>3104</v>
      </c>
      <c r="E28" s="5">
        <f>BPU!D29</f>
        <v>0</v>
      </c>
      <c r="F28" s="5">
        <f>D28*E28</f>
        <v>0</v>
      </c>
    </row>
    <row r="29" spans="1:6" x14ac:dyDescent="0.25">
      <c r="A29" s="6" t="s">
        <v>17</v>
      </c>
      <c r="B29" s="10" t="s">
        <v>40</v>
      </c>
      <c r="C29" s="6" t="s">
        <v>18</v>
      </c>
      <c r="D29" s="24">
        <v>3104</v>
      </c>
      <c r="E29" s="5">
        <f>BPU!D30</f>
        <v>0</v>
      </c>
      <c r="F29" s="5">
        <f>D29*E29</f>
        <v>0</v>
      </c>
    </row>
    <row r="31" spans="1:6" x14ac:dyDescent="0.25">
      <c r="A31" s="8"/>
      <c r="E31" s="3" t="s">
        <v>28</v>
      </c>
      <c r="F31" s="5">
        <f>SUM(F28:F29)</f>
        <v>0</v>
      </c>
    </row>
    <row r="32" spans="1:6" x14ac:dyDescent="0.25">
      <c r="A32" s="8"/>
    </row>
    <row r="33" spans="1:6" ht="14.45" customHeight="1" x14ac:dyDescent="0.25">
      <c r="A33" s="8"/>
      <c r="D33" s="29" t="s">
        <v>42</v>
      </c>
      <c r="E33" s="29"/>
      <c r="F33" s="22">
        <f>F23+F31</f>
        <v>0</v>
      </c>
    </row>
    <row r="34" spans="1:6" x14ac:dyDescent="0.25">
      <c r="A34" s="20"/>
    </row>
    <row r="35" spans="1:6" x14ac:dyDescent="0.25">
      <c r="A35" s="20"/>
    </row>
  </sheetData>
  <mergeCells count="6">
    <mergeCell ref="D33:E33"/>
    <mergeCell ref="A1:F1"/>
    <mergeCell ref="A3:F3"/>
    <mergeCell ref="A5:F5"/>
    <mergeCell ref="B10:C10"/>
    <mergeCell ref="B27:C27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7" fitToWidth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60D3B50CD5B04D83957285E9BF62D0" ma:contentTypeVersion="4" ma:contentTypeDescription="Crée un document." ma:contentTypeScope="" ma:versionID="6aa365b0eb938caf6e12e56c3bbef853">
  <xsd:schema xmlns:xsd="http://www.w3.org/2001/XMLSchema" xmlns:xs="http://www.w3.org/2001/XMLSchema" xmlns:p="http://schemas.microsoft.com/office/2006/metadata/properties" xmlns:ns2="a23ba73c-3c42-4927-9dd6-b2d0c4ee372a" targetNamespace="http://schemas.microsoft.com/office/2006/metadata/properties" ma:root="true" ma:fieldsID="72283ee69e5dc729c322fc964ef28852" ns2:_="">
    <xsd:import namespace="a23ba73c-3c42-4927-9dd6-b2d0c4ee372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3ba73c-3c42-4927-9dd6-b2d0c4ee37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A4EBBB-BE63-44C5-9213-D871B6317EE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2B3FAF2-5ABD-4904-8F86-B651D8D1147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4F05151-FC80-4975-AB52-539CB2F83E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3ba73c-3c42-4927-9dd6-b2d0c4ee372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</vt:lpstr>
      <vt:lpstr>DQE</vt:lpstr>
      <vt:lpstr>BPU!Zone_d_impression</vt:lpstr>
      <vt:lpstr>DQE!Zone_d_impression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Fanny Berthe</dc:creator>
  <cp:lastModifiedBy>Quitterie Saboua</cp:lastModifiedBy>
  <cp:lastPrinted>2025-09-24T07:52:45Z</cp:lastPrinted>
  <dcterms:created xsi:type="dcterms:W3CDTF">2025-09-08T11:55:02Z</dcterms:created>
  <dcterms:modified xsi:type="dcterms:W3CDTF">2025-09-24T07:52:50Z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0x010100A760D3B50CD5B04D83957285E9BF62D0</vt:lpwstr>
  </property>
</Properties>
</file>